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315" windowHeight="8295"/>
  </bookViews>
  <sheets>
    <sheet name="ДЧБ" sheetId="1" r:id="rId1"/>
  </sheets>
  <definedNames>
    <definedName name="LAST_CELL" localSheetId="0">ДЧБ!#REF!</definedName>
    <definedName name="_xlnm.Print_Area" localSheetId="0">ДЧБ!$A$1:$E$101</definedName>
  </definedNames>
  <calcPr calcId="124519"/>
</workbook>
</file>

<file path=xl/calcChain.xml><?xml version="1.0" encoding="utf-8"?>
<calcChain xmlns="http://schemas.openxmlformats.org/spreadsheetml/2006/main">
  <c r="C95" i="1"/>
  <c r="C17" l="1"/>
  <c r="C71"/>
  <c r="C74"/>
  <c r="C72"/>
  <c r="C69"/>
  <c r="C68"/>
  <c r="C66"/>
  <c r="C87"/>
  <c r="C78"/>
  <c r="C101"/>
  <c r="C92"/>
  <c r="C34"/>
  <c r="C33"/>
  <c r="C32"/>
  <c r="C31"/>
  <c r="C98" l="1"/>
  <c r="C63" l="1"/>
  <c r="C57" l="1"/>
  <c r="E34" l="1"/>
  <c r="D34"/>
  <c r="E33"/>
  <c r="D33"/>
  <c r="E32"/>
  <c r="D32"/>
  <c r="E31"/>
  <c r="D31"/>
  <c r="E98" l="1"/>
  <c r="D98"/>
  <c r="E95"/>
  <c r="D95"/>
  <c r="D93"/>
  <c r="E93"/>
  <c r="C93"/>
  <c r="E85"/>
  <c r="D85"/>
  <c r="C85"/>
  <c r="E84"/>
  <c r="D84"/>
  <c r="D17" s="1"/>
  <c r="C84"/>
  <c r="E17" l="1"/>
</calcChain>
</file>

<file path=xl/sharedStrings.xml><?xml version="1.0" encoding="utf-8"?>
<sst xmlns="http://schemas.openxmlformats.org/spreadsheetml/2006/main" count="182" uniqueCount="182">
  <si>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</si>
  <si>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</si>
  <si>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</si>
  <si>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</si>
  <si>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</si>
  <si>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1 01 02010 01 2200 110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</si>
  <si>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</si>
  <si>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</si>
  <si>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</si>
  <si>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1 01 02010 01 4000 110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</si>
  <si>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</si>
  <si>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</si>
  <si>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</si>
  <si>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</si>
  <si>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</si>
  <si>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1 01 02020 01 2200 110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</si>
  <si>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</si>
  <si>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</si>
  <si>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</si>
  <si>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1 01 02020 01 4000 110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</si>
  <si>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</si>
  <si>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</si>
  <si>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</si>
  <si>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</si>
  <si>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</si>
  <si>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</si>
  <si>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</si>
  <si>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</si>
  <si>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</si>
  <si>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</si>
  <si>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</si>
  <si>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</si>
  <si>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</si>
  <si>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</si>
  <si>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</si>
  <si>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</si>
  <si>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(пени по соответствующему платежу)</t>
  </si>
  <si>
    <t>1 05 02010 02 2100 110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</si>
  <si>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</si>
  <si>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</si>
  <si>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</si>
  <si>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</si>
  <si>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</si>
  <si>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</si>
  <si>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</si>
  <si>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</si>
  <si>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</si>
  <si>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</si>
  <si>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Единый сельскохозяйственный налог (пени по соответствующему платежу)</t>
  </si>
  <si>
    <t>1 05 03010 01 2100 110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</si>
  <si>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</si>
  <si>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</si>
  <si>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</si>
  <si>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</si>
  <si>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взимаемый в связи с применением патентной системы налогообложения, зачисляемый в бюджеты городских округов (прочие поступления)</t>
  </si>
  <si>
    <t>1 05 04010 02 4000 110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</si>
  <si>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</si>
  <si>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</si>
  <si>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</si>
  <si>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</si>
  <si>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</si>
  <si>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1 06 01020 04 4000 110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</si>
  <si>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</si>
  <si>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</si>
  <si>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</si>
  <si>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</si>
  <si>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</si>
  <si>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</si>
  <si>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</si>
  <si>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</si>
  <si>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</si>
  <si>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</si>
  <si>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</si>
  <si>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1 06 06042 04 3000 110</t>
  </si>
  <si>
    <t>Земельный налог с физических лиц, обладающих земельным участком, расположенным в границах городских округов (прочие поступления)</t>
  </si>
  <si>
    <t>1 06 06042 04 4000 110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</si>
  <si>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</si>
  <si>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</si>
  <si>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</si>
  <si>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</si>
  <si>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</si>
  <si>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</si>
  <si>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</si>
  <si>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1 09 04052 04 2100 110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</si>
  <si>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</si>
  <si>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</si>
  <si>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</si>
  <si>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</si>
  <si>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</si>
  <si>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</si>
  <si>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</si>
  <si>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</si>
  <si>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</si>
  <si>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</si>
  <si>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</si>
  <si>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</si>
  <si>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1 12 01020 01 6000 120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</si>
  <si>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</si>
  <si>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</si>
  <si>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</si>
  <si>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1 12 01040 01 6000 120</t>
  </si>
  <si>
    <t>Прочие доходы от оказания платных услуг (работ) получателями средств бюджетов городских округов</t>
  </si>
  <si>
    <t>1 13 01994 04 0000 130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</si>
  <si>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</si>
  <si>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</si>
  <si>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</si>
  <si>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</si>
  <si>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</si>
  <si>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</si>
  <si>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</si>
  <si>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</si>
  <si>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</si>
  <si>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</si>
  <si>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</si>
  <si>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</si>
  <si>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</si>
  <si>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</si>
  <si>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</si>
  <si>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</si>
  <si>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</si>
  <si>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</si>
  <si>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нарушение бюджетного законодательства (в части бюджетов городских округов)</t>
  </si>
  <si>
    <t>1 16 18040 04 0000 140</t>
  </si>
  <si>
    <t>Денежные взыскания (штрафы) за нарушение законодательства Российской Федерации о недрах</t>
  </si>
  <si>
    <t>1 16 25010 01 0000 140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</si>
  <si>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</si>
  <si>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1 16 25020 01 6000 140</t>
  </si>
  <si>
    <t>Денежные взыскания (штрафы) за нарушение законодательства в области охраны окружающей среды</t>
  </si>
  <si>
    <t>1 16 25050 01 0000 140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</si>
  <si>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</si>
  <si>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</si>
  <si>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</si>
  <si>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</si>
  <si>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</si>
  <si>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</si>
  <si>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</si>
  <si>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</si>
  <si>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</si>
  <si>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</si>
  <si>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</si>
  <si>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1 16 33040 04 0001 140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</si>
  <si>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</si>
  <si>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</si>
  <si>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</si>
  <si>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</si>
  <si>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</si>
  <si>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</si>
  <si>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</si>
  <si>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</si>
  <si>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</si>
  <si>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</si>
  <si>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</si>
  <si>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</si>
  <si>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</si>
  <si>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</si>
  <si>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</si>
  <si>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</si>
  <si>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</si>
  <si>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</si>
  <si>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Невыясненные поступления, зачисляемые в бюджеты городских округов</t>
  </si>
  <si>
    <t>1 17 01040 04 0000 180</t>
  </si>
  <si>
    <t>Прочие неналоговые доходы бюджетов городских округов</t>
  </si>
  <si>
    <t>1 17 05040 04 0000 180</t>
  </si>
  <si>
    <t>Наименование кода поступлений в бюджет доходов</t>
  </si>
  <si>
    <t>Код</t>
  </si>
  <si>
    <t>2017 год</t>
  </si>
  <si>
    <t>Плановый период</t>
  </si>
  <si>
    <t>2018 год</t>
  </si>
  <si>
    <t>2019 год</t>
  </si>
  <si>
    <t>ИТОГО ДОХОДОВ</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</si>
  <si>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</si>
  <si>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</si>
  <si>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 xml:space="preserve"> руб.</t>
  </si>
  <si>
    <t>Прогнозируемые объемы  налоговых и неналоговых доходов городского бюджета по кодам видов и подвидов доходов                                                                        на 2017 год и плановый период 2018 и 2019 годов</t>
  </si>
  <si>
    <t xml:space="preserve">                                                                             решением городского Совета</t>
  </si>
  <si>
    <t xml:space="preserve">                                                 Утверждено </t>
  </si>
  <si>
    <t xml:space="preserve">                                                                                                                                                                                    Приложение №1 к решению                                                  </t>
  </si>
  <si>
    <t>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</si>
  <si>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</si>
  <si>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</si>
  <si>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</si>
  <si>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 xml:space="preserve">                                                                          от 10.08.2017 № 209                                                                                                         </t>
  </si>
</sst>
</file>

<file path=xl/styles.xml><?xml version="1.0" encoding="utf-8"?>
<styleSheet xmlns="http://schemas.openxmlformats.org/spreadsheetml/2006/main">
  <numFmts count="2">
    <numFmt numFmtId="164" formatCode="dd/mm/yyyy\ hh:mm"/>
    <numFmt numFmtId="165" formatCode="?"/>
  </numFmts>
  <fonts count="8">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5" fillId="0" borderId="3" xfId="0" applyNumberFormat="1" applyFont="1" applyBorder="1" applyAlignment="1" applyProtection="1">
      <alignment horizontal="center" vertical="center" wrapText="1"/>
    </xf>
    <xf numFmtId="0" fontId="5" fillId="0" borderId="2" xfId="0" applyFont="1" applyBorder="1" applyAlignment="1">
      <alignment horizontal="center"/>
    </xf>
    <xf numFmtId="49" fontId="4" fillId="0" borderId="2" xfId="0" applyNumberFormat="1" applyFont="1" applyBorder="1" applyAlignment="1" applyProtection="1">
      <alignment horizontal="center" vertical="top" wrapText="1"/>
    </xf>
    <xf numFmtId="4" fontId="4" fillId="0" borderId="2" xfId="0" applyNumberFormat="1" applyFont="1" applyBorder="1" applyAlignment="1" applyProtection="1">
      <alignment horizontal="center" vertical="top" wrapText="1"/>
    </xf>
    <xf numFmtId="4" fontId="4" fillId="0" borderId="2" xfId="0" applyNumberFormat="1" applyFont="1" applyBorder="1" applyAlignment="1">
      <alignment horizontal="center" vertical="top"/>
    </xf>
    <xf numFmtId="0" fontId="1" fillId="0" borderId="0" xfId="0" applyFont="1" applyBorder="1" applyAlignment="1" applyProtection="1">
      <alignment wrapText="1"/>
    </xf>
    <xf numFmtId="0" fontId="0" fillId="0" borderId="0" xfId="0"/>
    <xf numFmtId="49" fontId="3" fillId="0" borderId="2" xfId="0" applyNumberFormat="1" applyFont="1" applyBorder="1" applyAlignment="1" applyProtection="1">
      <alignment horizontal="left"/>
    </xf>
    <xf numFmtId="49" fontId="3" fillId="0" borderId="2" xfId="0" applyNumberFormat="1" applyFont="1" applyBorder="1" applyAlignment="1" applyProtection="1">
      <alignment horizontal="center"/>
    </xf>
    <xf numFmtId="4" fontId="3" fillId="0" borderId="2" xfId="0" applyNumberFormat="1" applyFont="1" applyBorder="1" applyAlignment="1" applyProtection="1">
      <alignment horizontal="center" vertical="top"/>
    </xf>
    <xf numFmtId="0" fontId="6" fillId="0" borderId="0" xfId="0" applyFont="1"/>
    <xf numFmtId="49" fontId="4" fillId="2" borderId="2" xfId="0" applyNumberFormat="1" applyFont="1" applyFill="1" applyBorder="1" applyAlignment="1" applyProtection="1">
      <alignment horizontal="left" vertical="center" wrapText="1"/>
    </xf>
    <xf numFmtId="49" fontId="4" fillId="2" borderId="2" xfId="0" applyNumberFormat="1" applyFont="1" applyFill="1" applyBorder="1" applyAlignment="1" applyProtection="1">
      <alignment horizontal="center" vertical="top" wrapText="1"/>
    </xf>
    <xf numFmtId="4" fontId="4" fillId="2" borderId="2" xfId="0" applyNumberFormat="1" applyFont="1" applyFill="1" applyBorder="1" applyAlignment="1" applyProtection="1">
      <alignment horizontal="center" vertical="top" wrapText="1"/>
    </xf>
    <xf numFmtId="0" fontId="0" fillId="2" borderId="0" xfId="0" applyFill="1"/>
    <xf numFmtId="0" fontId="5" fillId="0" borderId="0" xfId="0" applyFont="1" applyAlignment="1">
      <alignment horizontal="right"/>
    </xf>
    <xf numFmtId="165" fontId="4" fillId="2" borderId="2" xfId="0" applyNumberFormat="1" applyFont="1" applyFill="1" applyBorder="1" applyAlignment="1" applyProtection="1">
      <alignment horizontal="left" vertical="center" wrapText="1"/>
    </xf>
    <xf numFmtId="0" fontId="0" fillId="0" borderId="0" xfId="0"/>
    <xf numFmtId="0" fontId="5" fillId="0" borderId="0" xfId="0" applyFont="1" applyBorder="1" applyAlignment="1" applyProtection="1">
      <alignment horizontal="right" wrapText="1"/>
    </xf>
    <xf numFmtId="0" fontId="5" fillId="0" borderId="0" xfId="0" applyFont="1" applyBorder="1" applyAlignment="1" applyProtection="1">
      <alignment horizontal="center" wrapText="1"/>
    </xf>
    <xf numFmtId="4" fontId="4" fillId="2" borderId="2" xfId="0" applyNumberFormat="1" applyFont="1" applyFill="1" applyBorder="1" applyAlignment="1">
      <alignment horizontal="center" vertical="top"/>
    </xf>
    <xf numFmtId="0" fontId="0" fillId="0" borderId="0" xfId="0"/>
    <xf numFmtId="0" fontId="0" fillId="0" borderId="0" xfId="0" applyBorder="1"/>
    <xf numFmtId="49" fontId="5" fillId="2" borderId="2"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center" vertical="center" wrapText="1"/>
    </xf>
    <xf numFmtId="0" fontId="0" fillId="2" borderId="0" xfId="0" applyFill="1" applyBorder="1"/>
    <xf numFmtId="49" fontId="5" fillId="0" borderId="4" xfId="0" applyNumberFormat="1" applyFont="1" applyBorder="1" applyAlignment="1" applyProtection="1">
      <alignment horizontal="center" vertical="center" wrapText="1"/>
    </xf>
    <xf numFmtId="49" fontId="5" fillId="0" borderId="5" xfId="0" applyNumberFormat="1" applyFont="1" applyBorder="1" applyAlignment="1" applyProtection="1">
      <alignment horizontal="center" vertical="center" wrapText="1"/>
    </xf>
    <xf numFmtId="0" fontId="5" fillId="0" borderId="3" xfId="0" applyFont="1" applyBorder="1" applyAlignment="1">
      <alignment horizontal="center"/>
    </xf>
    <xf numFmtId="0" fontId="5" fillId="0" borderId="6" xfId="0" applyFont="1" applyBorder="1" applyAlignment="1">
      <alignment horizontal="center"/>
    </xf>
    <xf numFmtId="0" fontId="7" fillId="0" borderId="0" xfId="0" applyFont="1" applyBorder="1" applyAlignment="1" applyProtection="1">
      <alignment horizontal="center" wrapText="1"/>
    </xf>
    <xf numFmtId="0" fontId="5" fillId="0" borderId="0" xfId="0" applyFont="1" applyBorder="1" applyAlignment="1">
      <alignment horizontal="center" vertical="top" wrapText="1"/>
    </xf>
    <xf numFmtId="0" fontId="5" fillId="0" borderId="0" xfId="0" applyFont="1" applyBorder="1" applyAlignment="1" applyProtection="1">
      <alignment horizontal="center" wrapText="1"/>
    </xf>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0" fontId="5" fillId="0" borderId="0" xfId="0" applyFont="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H101"/>
  <sheetViews>
    <sheetView showGridLines="0" tabSelected="1" topLeftCell="A8" workbookViewId="0">
      <selection activeCell="A18" sqref="A18"/>
    </sheetView>
  </sheetViews>
  <sheetFormatPr defaultRowHeight="12.75" customHeight="1"/>
  <cols>
    <col min="1" max="1" width="56.140625" customWidth="1"/>
    <col min="2" max="2" width="23.42578125" customWidth="1"/>
    <col min="3" max="3" width="17.42578125" customWidth="1"/>
    <col min="4" max="4" width="16.85546875" customWidth="1"/>
    <col min="5" max="5" width="16.28515625" customWidth="1"/>
    <col min="6" max="6" width="9.140625" customWidth="1"/>
    <col min="7" max="7" width="13.140625" customWidth="1"/>
    <col min="8" max="10" width="9.140625" customWidth="1"/>
  </cols>
  <sheetData>
    <row r="1" spans="1:8" hidden="1">
      <c r="A1" s="43"/>
      <c r="B1" s="43"/>
      <c r="C1" s="43"/>
      <c r="D1" s="43"/>
      <c r="E1" s="43"/>
      <c r="F1" s="43"/>
    </row>
    <row r="2" spans="1:8" hidden="1">
      <c r="A2" s="2"/>
    </row>
    <row r="3" spans="1:8" ht="14.25" hidden="1">
      <c r="A3" s="3"/>
    </row>
    <row r="4" spans="1:8" ht="14.25" hidden="1">
      <c r="A4" s="4"/>
      <c r="B4" s="4"/>
      <c r="C4" s="4"/>
      <c r="D4" s="4"/>
      <c r="E4" s="4"/>
      <c r="F4" s="4"/>
      <c r="G4" s="5"/>
      <c r="H4" s="5"/>
    </row>
    <row r="5" spans="1:8" hidden="1">
      <c r="A5" s="6"/>
    </row>
    <row r="6" spans="1:8" hidden="1">
      <c r="A6" s="44"/>
      <c r="B6" s="45"/>
      <c r="C6" s="45"/>
      <c r="D6" s="45"/>
    </row>
    <row r="7" spans="1:8" hidden="1">
      <c r="A7" s="44"/>
      <c r="B7" s="45"/>
      <c r="C7" s="45"/>
      <c r="D7" s="45"/>
    </row>
    <row r="8" spans="1:8" s="16" customFormat="1" ht="16.5" customHeight="1">
      <c r="A8" s="15"/>
      <c r="B8" s="46" t="s">
        <v>175</v>
      </c>
      <c r="C8" s="46"/>
      <c r="D8" s="46"/>
      <c r="E8" s="46"/>
    </row>
    <row r="9" spans="1:8" s="16" customFormat="1" ht="18" customHeight="1">
      <c r="A9" s="15"/>
      <c r="B9" s="46" t="s">
        <v>174</v>
      </c>
      <c r="C9" s="46"/>
      <c r="D9" s="46"/>
      <c r="E9" s="46"/>
    </row>
    <row r="10" spans="1:8" s="16" customFormat="1" ht="18" customHeight="1">
      <c r="A10" s="15"/>
      <c r="B10" s="41" t="s">
        <v>181</v>
      </c>
      <c r="C10" s="41"/>
      <c r="D10" s="41"/>
      <c r="E10" s="41"/>
    </row>
    <row r="11" spans="1:8" s="16" customFormat="1" ht="18.75" customHeight="1">
      <c r="A11" s="42" t="s">
        <v>176</v>
      </c>
      <c r="B11" s="42"/>
      <c r="C11" s="42"/>
      <c r="D11" s="42"/>
      <c r="E11" s="42"/>
    </row>
    <row r="12" spans="1:8" s="27" customFormat="1" ht="13.5" customHeight="1">
      <c r="A12" s="28"/>
      <c r="B12" s="28"/>
      <c r="C12" s="28"/>
      <c r="D12" s="29"/>
      <c r="E12" s="28"/>
    </row>
    <row r="13" spans="1:8" ht="32.25" customHeight="1">
      <c r="A13" s="40" t="s">
        <v>173</v>
      </c>
      <c r="B13" s="40"/>
      <c r="C13" s="40"/>
      <c r="D13" s="40"/>
      <c r="E13" s="40"/>
    </row>
    <row r="14" spans="1:8" ht="15.75">
      <c r="A14" s="1"/>
      <c r="E14" s="25" t="s">
        <v>172</v>
      </c>
    </row>
    <row r="15" spans="1:8" s="7" customFormat="1" ht="15.75">
      <c r="A15" s="36" t="s">
        <v>163</v>
      </c>
      <c r="B15" s="36" t="s">
        <v>164</v>
      </c>
      <c r="C15" s="36" t="s">
        <v>165</v>
      </c>
      <c r="D15" s="38" t="s">
        <v>166</v>
      </c>
      <c r="E15" s="39"/>
    </row>
    <row r="16" spans="1:8" ht="15.75">
      <c r="A16" s="37"/>
      <c r="B16" s="37"/>
      <c r="C16" s="37"/>
      <c r="D16" s="10" t="s">
        <v>167</v>
      </c>
      <c r="E16" s="11" t="s">
        <v>168</v>
      </c>
    </row>
    <row r="17" spans="1:5" s="20" customFormat="1" ht="14.25">
      <c r="A17" s="17" t="s">
        <v>169</v>
      </c>
      <c r="B17" s="18" t="s">
        <v>170</v>
      </c>
      <c r="C17" s="19">
        <f>C18+C23+C28+C32+C31+C33+C34+C35+C41+C44+C46+C49+C52+C56+C57+C58+C60+C61+C62+C63+C64+C66+C68+C69+C71+C72+C74+C75+C76+C77+C78+C80+C84+C85+C87+C88+C89+C90+C91+C92+C93+C94+C95+C96+C97+C98+C99+C101+C70+C65+C67+C79+C83+C86</f>
        <v>536674498.00999999</v>
      </c>
      <c r="D17" s="19">
        <f>D18+D23+D28+D32+D31+D33+D34+D35+D41+D44+D46+D49+D52+D56+D57+D58+D60+D61+D62+D63+D64+D66+D68+D69+D71+D72+D74+D75+D76+D77+D78+D80+D84+D85+D87+D88+D89+D90+D91+D92+D93+D94+D95+D96+D97+D98+D99+D101</f>
        <v>406067127.19999999</v>
      </c>
      <c r="E17" s="19">
        <f>E18+E23+E28+E32+E31+E33+E34+E35+E41+E44+E46+E49+E52+E56+E57+E58+E60+E61+E62+E63+E64+E66+E68+E69+E71+E72+E74+E75+E76+E77+E78+E80+E84+E85+E87+E88+E89+E90+E91+E92+E93+E94+E95+E96+E97+E98+E99+E101</f>
        <v>405763761.88</v>
      </c>
    </row>
    <row r="18" spans="1:5" ht="105">
      <c r="A18" s="8" t="s">
        <v>0</v>
      </c>
      <c r="B18" s="12" t="s">
        <v>1</v>
      </c>
      <c r="C18" s="13">
        <v>214205472</v>
      </c>
      <c r="D18" s="13">
        <v>217049496</v>
      </c>
      <c r="E18" s="14">
        <v>219603054</v>
      </c>
    </row>
    <row r="19" spans="1:5" ht="90" hidden="1">
      <c r="A19" s="8" t="s">
        <v>2</v>
      </c>
      <c r="B19" s="12" t="s">
        <v>3</v>
      </c>
      <c r="C19" s="13">
        <v>657072</v>
      </c>
      <c r="D19" s="13">
        <v>665796</v>
      </c>
      <c r="E19" s="14">
        <v>673629</v>
      </c>
    </row>
    <row r="20" spans="1:5" ht="90" hidden="1">
      <c r="A20" s="8" t="s">
        <v>4</v>
      </c>
      <c r="B20" s="12" t="s">
        <v>5</v>
      </c>
      <c r="C20" s="13"/>
      <c r="D20" s="13"/>
      <c r="E20" s="14"/>
    </row>
    <row r="21" spans="1:5" ht="120" hidden="1">
      <c r="A21" s="8" t="s">
        <v>6</v>
      </c>
      <c r="B21" s="12" t="s">
        <v>7</v>
      </c>
      <c r="C21" s="13"/>
      <c r="D21" s="13"/>
      <c r="E21" s="14"/>
    </row>
    <row r="22" spans="1:5" ht="90" hidden="1">
      <c r="A22" s="8" t="s">
        <v>8</v>
      </c>
      <c r="B22" s="12" t="s">
        <v>9</v>
      </c>
      <c r="C22" s="13"/>
      <c r="D22" s="13"/>
      <c r="E22" s="14"/>
    </row>
    <row r="23" spans="1:5" ht="137.25" customHeight="1">
      <c r="A23" s="8" t="s">
        <v>10</v>
      </c>
      <c r="B23" s="12" t="s">
        <v>11</v>
      </c>
      <c r="C23" s="13">
        <v>657072</v>
      </c>
      <c r="D23" s="13">
        <v>665796</v>
      </c>
      <c r="E23" s="14">
        <v>673629</v>
      </c>
    </row>
    <row r="24" spans="1:5" ht="135" hidden="1">
      <c r="A24" s="8" t="s">
        <v>12</v>
      </c>
      <c r="B24" s="12" t="s">
        <v>13</v>
      </c>
      <c r="C24" s="13"/>
      <c r="D24" s="13"/>
      <c r="E24" s="14"/>
    </row>
    <row r="25" spans="1:5" ht="135" hidden="1">
      <c r="A25" s="8" t="s">
        <v>14</v>
      </c>
      <c r="B25" s="12" t="s">
        <v>15</v>
      </c>
      <c r="C25" s="13"/>
      <c r="D25" s="13"/>
      <c r="E25" s="14"/>
    </row>
    <row r="26" spans="1:5" ht="15" hidden="1" customHeight="1">
      <c r="A26" s="8" t="s">
        <v>16</v>
      </c>
      <c r="B26" s="12" t="s">
        <v>17</v>
      </c>
      <c r="C26" s="13"/>
      <c r="D26" s="13"/>
      <c r="E26" s="14"/>
    </row>
    <row r="27" spans="1:5" ht="120" hidden="1">
      <c r="A27" s="8" t="s">
        <v>18</v>
      </c>
      <c r="B27" s="12" t="s">
        <v>19</v>
      </c>
      <c r="C27" s="13"/>
      <c r="D27" s="13"/>
      <c r="E27" s="14"/>
    </row>
    <row r="28" spans="1:5" ht="75">
      <c r="A28" s="9" t="s">
        <v>20</v>
      </c>
      <c r="B28" s="12" t="s">
        <v>21</v>
      </c>
      <c r="C28" s="13">
        <v>4161456</v>
      </c>
      <c r="D28" s="13">
        <v>4216708</v>
      </c>
      <c r="E28" s="14">
        <v>4266317</v>
      </c>
    </row>
    <row r="29" spans="1:5" ht="60" hidden="1">
      <c r="A29" s="9" t="s">
        <v>22</v>
      </c>
      <c r="B29" s="12" t="s">
        <v>23</v>
      </c>
      <c r="C29" s="13"/>
      <c r="D29" s="13"/>
      <c r="E29" s="14"/>
    </row>
    <row r="30" spans="1:5" ht="90" hidden="1">
      <c r="A30" s="9" t="s">
        <v>24</v>
      </c>
      <c r="B30" s="12" t="s">
        <v>25</v>
      </c>
      <c r="C30" s="13"/>
      <c r="D30" s="13"/>
      <c r="E30" s="14"/>
    </row>
    <row r="31" spans="1:5" s="24" customFormat="1" ht="75">
      <c r="A31" s="21" t="s">
        <v>26</v>
      </c>
      <c r="B31" s="22" t="s">
        <v>27</v>
      </c>
      <c r="C31" s="23">
        <f>2739374-351635.36+348467.82</f>
        <v>2736206.46</v>
      </c>
      <c r="D31" s="23">
        <f>2739374-346268.48</f>
        <v>2393105.52</v>
      </c>
      <c r="E31" s="23">
        <f>2739374-69638.44</f>
        <v>2669735.56</v>
      </c>
    </row>
    <row r="32" spans="1:5" s="24" customFormat="1" ht="90">
      <c r="A32" s="26" t="s">
        <v>28</v>
      </c>
      <c r="B32" s="22" t="s">
        <v>29</v>
      </c>
      <c r="C32" s="23">
        <f>43482-19698.25+1813.94</f>
        <v>25597.69</v>
      </c>
      <c r="D32" s="23">
        <f>43482-21689.11</f>
        <v>21792.89</v>
      </c>
      <c r="E32" s="23">
        <f>43482-20514.37</f>
        <v>22967.63</v>
      </c>
    </row>
    <row r="33" spans="1:5" s="24" customFormat="1" ht="75">
      <c r="A33" s="21" t="s">
        <v>30</v>
      </c>
      <c r="B33" s="22" t="s">
        <v>31</v>
      </c>
      <c r="C33" s="23">
        <f>6287516-1229371.92+32963.71</f>
        <v>5091107.79</v>
      </c>
      <c r="D33" s="23">
        <f>6287516-1323634.02</f>
        <v>4963881.9800000004</v>
      </c>
      <c r="E33" s="23">
        <f>6287516-720885.12</f>
        <v>5566630.8799999999</v>
      </c>
    </row>
    <row r="34" spans="1:5" s="24" customFormat="1" ht="77.25" customHeight="1">
      <c r="A34" s="21" t="s">
        <v>32</v>
      </c>
      <c r="B34" s="22" t="s">
        <v>33</v>
      </c>
      <c r="C34" s="23">
        <f>-373946-103635.03+13913.27</f>
        <v>-463667.76</v>
      </c>
      <c r="D34" s="23">
        <f>-373946-122676.93</f>
        <v>-496622.93</v>
      </c>
      <c r="E34" s="23">
        <f>-373946-138053.93</f>
        <v>-511999.93</v>
      </c>
    </row>
    <row r="35" spans="1:5" ht="60">
      <c r="A35" s="9" t="s">
        <v>34</v>
      </c>
      <c r="B35" s="12" t="s">
        <v>35</v>
      </c>
      <c r="C35" s="13">
        <v>51524000</v>
      </c>
      <c r="D35" s="13">
        <v>12754000</v>
      </c>
      <c r="E35" s="14">
        <v>0</v>
      </c>
    </row>
    <row r="36" spans="1:5" ht="30" hidden="1">
      <c r="A36" s="9" t="s">
        <v>36</v>
      </c>
      <c r="B36" s="12" t="s">
        <v>37</v>
      </c>
      <c r="C36" s="13"/>
      <c r="D36" s="13"/>
      <c r="E36" s="14"/>
    </row>
    <row r="37" spans="1:5" ht="60" hidden="1">
      <c r="A37" s="9" t="s">
        <v>38</v>
      </c>
      <c r="B37" s="12" t="s">
        <v>39</v>
      </c>
      <c r="C37" s="13"/>
      <c r="D37" s="13"/>
      <c r="E37" s="14"/>
    </row>
    <row r="38" spans="1:5" ht="75" hidden="1">
      <c r="A38" s="9" t="s">
        <v>40</v>
      </c>
      <c r="B38" s="12" t="s">
        <v>41</v>
      </c>
      <c r="C38" s="13"/>
      <c r="D38" s="13"/>
      <c r="E38" s="14"/>
    </row>
    <row r="39" spans="1:5" ht="45" hidden="1">
      <c r="A39" s="9" t="s">
        <v>42</v>
      </c>
      <c r="B39" s="12" t="s">
        <v>43</v>
      </c>
      <c r="C39" s="13"/>
      <c r="D39" s="13"/>
      <c r="E39" s="14"/>
    </row>
    <row r="40" spans="1:5" ht="75" hidden="1">
      <c r="A40" s="9" t="s">
        <v>44</v>
      </c>
      <c r="B40" s="12" t="s">
        <v>45</v>
      </c>
      <c r="C40" s="13"/>
      <c r="D40" s="13"/>
      <c r="E40" s="14"/>
    </row>
    <row r="41" spans="1:5" ht="45">
      <c r="A41" s="9" t="s">
        <v>46</v>
      </c>
      <c r="B41" s="12" t="s">
        <v>47</v>
      </c>
      <c r="C41" s="13">
        <v>385000</v>
      </c>
      <c r="D41" s="13">
        <v>400000</v>
      </c>
      <c r="E41" s="14">
        <v>415000</v>
      </c>
    </row>
    <row r="42" spans="1:5" ht="30" hidden="1">
      <c r="A42" s="9" t="s">
        <v>48</v>
      </c>
      <c r="B42" s="12" t="s">
        <v>49</v>
      </c>
      <c r="C42" s="13"/>
      <c r="D42" s="13"/>
      <c r="E42" s="14"/>
    </row>
    <row r="43" spans="1:5" ht="45" hidden="1">
      <c r="A43" s="9" t="s">
        <v>50</v>
      </c>
      <c r="B43" s="12" t="s">
        <v>51</v>
      </c>
      <c r="C43" s="13"/>
      <c r="D43" s="13"/>
      <c r="E43" s="14"/>
    </row>
    <row r="44" spans="1:5" ht="75">
      <c r="A44" s="9" t="s">
        <v>52</v>
      </c>
      <c r="B44" s="12" t="s">
        <v>53</v>
      </c>
      <c r="C44" s="13">
        <v>329000</v>
      </c>
      <c r="D44" s="13">
        <v>329000</v>
      </c>
      <c r="E44" s="14">
        <v>329000</v>
      </c>
    </row>
    <row r="45" spans="1:5" ht="45" hidden="1">
      <c r="A45" s="9" t="s">
        <v>54</v>
      </c>
      <c r="B45" s="12" t="s">
        <v>55</v>
      </c>
      <c r="C45" s="13"/>
      <c r="D45" s="13"/>
      <c r="E45" s="14"/>
    </row>
    <row r="46" spans="1:5" ht="75">
      <c r="A46" s="9" t="s">
        <v>56</v>
      </c>
      <c r="B46" s="12" t="s">
        <v>57</v>
      </c>
      <c r="C46" s="13">
        <v>16795000</v>
      </c>
      <c r="D46" s="13">
        <v>25191000</v>
      </c>
      <c r="E46" s="14">
        <v>33589000</v>
      </c>
    </row>
    <row r="47" spans="1:5" ht="60" hidden="1">
      <c r="A47" s="9" t="s">
        <v>58</v>
      </c>
      <c r="B47" s="12" t="s">
        <v>59</v>
      </c>
      <c r="C47" s="13"/>
      <c r="D47" s="13"/>
      <c r="E47" s="14"/>
    </row>
    <row r="48" spans="1:5" ht="60" hidden="1">
      <c r="A48" s="9" t="s">
        <v>60</v>
      </c>
      <c r="B48" s="12" t="s">
        <v>61</v>
      </c>
      <c r="C48" s="13"/>
      <c r="D48" s="13"/>
      <c r="E48" s="14"/>
    </row>
    <row r="49" spans="1:5" ht="62.25" customHeight="1">
      <c r="A49" s="9" t="s">
        <v>62</v>
      </c>
      <c r="B49" s="12" t="s">
        <v>63</v>
      </c>
      <c r="C49" s="13">
        <v>21149000</v>
      </c>
      <c r="D49" s="13">
        <v>21420000</v>
      </c>
      <c r="E49" s="14">
        <v>21714000</v>
      </c>
    </row>
    <row r="50" spans="1:5" ht="45" hidden="1">
      <c r="A50" s="9" t="s">
        <v>64</v>
      </c>
      <c r="B50" s="12" t="s">
        <v>65</v>
      </c>
      <c r="C50" s="13"/>
      <c r="D50" s="13"/>
      <c r="E50" s="14"/>
    </row>
    <row r="51" spans="1:5" ht="75" hidden="1">
      <c r="A51" s="9" t="s">
        <v>66</v>
      </c>
      <c r="B51" s="12" t="s">
        <v>67</v>
      </c>
      <c r="C51" s="13"/>
      <c r="D51" s="13"/>
      <c r="E51" s="14"/>
    </row>
    <row r="52" spans="1:5" ht="63" customHeight="1">
      <c r="A52" s="9" t="s">
        <v>68</v>
      </c>
      <c r="B52" s="12" t="s">
        <v>69</v>
      </c>
      <c r="C52" s="13">
        <v>14650000</v>
      </c>
      <c r="D52" s="13">
        <v>14745000</v>
      </c>
      <c r="E52" s="14">
        <v>14795000</v>
      </c>
    </row>
    <row r="53" spans="1:5" ht="0.75" hidden="1" customHeight="1">
      <c r="A53" s="9" t="s">
        <v>70</v>
      </c>
      <c r="B53" s="12" t="s">
        <v>71</v>
      </c>
      <c r="C53" s="13"/>
      <c r="D53" s="13"/>
      <c r="E53" s="14"/>
    </row>
    <row r="54" spans="1:5" ht="75" hidden="1">
      <c r="A54" s="9" t="s">
        <v>72</v>
      </c>
      <c r="B54" s="12" t="s">
        <v>73</v>
      </c>
      <c r="C54" s="13"/>
      <c r="D54" s="13"/>
      <c r="E54" s="14"/>
    </row>
    <row r="55" spans="1:5" ht="7.5" hidden="1" customHeight="1">
      <c r="A55" s="9" t="s">
        <v>74</v>
      </c>
      <c r="B55" s="12" t="s">
        <v>75</v>
      </c>
      <c r="C55" s="13"/>
      <c r="D55" s="13"/>
      <c r="E55" s="14"/>
    </row>
    <row r="56" spans="1:5" ht="79.5" customHeight="1">
      <c r="A56" s="8" t="s">
        <v>76</v>
      </c>
      <c r="B56" s="12" t="s">
        <v>77</v>
      </c>
      <c r="C56" s="13">
        <v>7075000</v>
      </c>
      <c r="D56" s="13">
        <v>7075000</v>
      </c>
      <c r="E56" s="14">
        <v>7075000</v>
      </c>
    </row>
    <row r="57" spans="1:5" ht="60">
      <c r="A57" s="9" t="s">
        <v>78</v>
      </c>
      <c r="B57" s="12" t="s">
        <v>79</v>
      </c>
      <c r="C57" s="13">
        <f>30000+70000</f>
        <v>100000</v>
      </c>
      <c r="D57" s="13">
        <v>35000</v>
      </c>
      <c r="E57" s="14">
        <v>30000</v>
      </c>
    </row>
    <row r="58" spans="1:5" ht="120">
      <c r="A58" s="8" t="s">
        <v>80</v>
      </c>
      <c r="B58" s="12" t="s">
        <v>81</v>
      </c>
      <c r="C58" s="13">
        <v>25000</v>
      </c>
      <c r="D58" s="13">
        <v>25000</v>
      </c>
      <c r="E58" s="14">
        <v>25000</v>
      </c>
    </row>
    <row r="59" spans="1:5" ht="45" hidden="1">
      <c r="A59" s="9" t="s">
        <v>82</v>
      </c>
      <c r="B59" s="12" t="s">
        <v>83</v>
      </c>
      <c r="C59" s="13"/>
      <c r="D59" s="13"/>
      <c r="E59" s="14"/>
    </row>
    <row r="60" spans="1:5" ht="75">
      <c r="A60" s="8" t="s">
        <v>84</v>
      </c>
      <c r="B60" s="12" t="s">
        <v>85</v>
      </c>
      <c r="C60" s="13">
        <v>30000000</v>
      </c>
      <c r="D60" s="13">
        <v>20000000</v>
      </c>
      <c r="E60" s="14">
        <v>20000000</v>
      </c>
    </row>
    <row r="61" spans="1:5" ht="75" customHeight="1">
      <c r="A61" s="8" t="s">
        <v>86</v>
      </c>
      <c r="B61" s="12" t="s">
        <v>87</v>
      </c>
      <c r="C61" s="13">
        <v>200000</v>
      </c>
      <c r="D61" s="13">
        <v>200000</v>
      </c>
      <c r="E61" s="13">
        <v>200000</v>
      </c>
    </row>
    <row r="62" spans="1:5" ht="105">
      <c r="A62" s="8" t="s">
        <v>171</v>
      </c>
      <c r="B62" s="12" t="s">
        <v>88</v>
      </c>
      <c r="C62" s="13">
        <v>350000</v>
      </c>
      <c r="D62" s="13">
        <v>350000</v>
      </c>
      <c r="E62" s="14">
        <v>350000</v>
      </c>
    </row>
    <row r="63" spans="1:5" s="24" customFormat="1" ht="75">
      <c r="A63" s="21" t="s">
        <v>89</v>
      </c>
      <c r="B63" s="22" t="s">
        <v>90</v>
      </c>
      <c r="C63" s="23">
        <f>370000+65000+45000</f>
        <v>480000</v>
      </c>
      <c r="D63" s="23">
        <v>370000</v>
      </c>
      <c r="E63" s="23">
        <v>370000</v>
      </c>
    </row>
    <row r="64" spans="1:5" ht="75">
      <c r="A64" s="9" t="s">
        <v>91</v>
      </c>
      <c r="B64" s="12" t="s">
        <v>92</v>
      </c>
      <c r="C64" s="13">
        <v>38614670.280000001</v>
      </c>
      <c r="D64" s="13">
        <v>15000000</v>
      </c>
      <c r="E64" s="14">
        <v>15000000</v>
      </c>
    </row>
    <row r="65" spans="1:5" s="31" customFormat="1" ht="61.5" customHeight="1">
      <c r="A65" s="9" t="s">
        <v>178</v>
      </c>
      <c r="B65" s="12" t="s">
        <v>177</v>
      </c>
      <c r="C65" s="13">
        <v>94830</v>
      </c>
      <c r="D65" s="13">
        <v>0</v>
      </c>
      <c r="E65" s="14">
        <v>0</v>
      </c>
    </row>
    <row r="66" spans="1:5" s="24" customFormat="1" ht="75">
      <c r="A66" s="21" t="s">
        <v>93</v>
      </c>
      <c r="B66" s="22" t="s">
        <v>94</v>
      </c>
      <c r="C66" s="23">
        <f>216000+64000</f>
        <v>280000</v>
      </c>
      <c r="D66" s="23">
        <v>233280</v>
      </c>
      <c r="E66" s="30">
        <v>251942</v>
      </c>
    </row>
    <row r="67" spans="1:5" s="24" customFormat="1" ht="81.75" customHeight="1">
      <c r="A67" s="21" t="s">
        <v>95</v>
      </c>
      <c r="B67" s="22" t="s">
        <v>96</v>
      </c>
      <c r="C67" s="23">
        <v>550</v>
      </c>
      <c r="D67" s="23">
        <v>0</v>
      </c>
      <c r="E67" s="30">
        <v>0</v>
      </c>
    </row>
    <row r="68" spans="1:5" s="24" customFormat="1" ht="60">
      <c r="A68" s="21" t="s">
        <v>97</v>
      </c>
      <c r="B68" s="22" t="s">
        <v>98</v>
      </c>
      <c r="C68" s="23">
        <f>540000-480000</f>
        <v>60000</v>
      </c>
      <c r="D68" s="23">
        <v>583200</v>
      </c>
      <c r="E68" s="30">
        <v>629856</v>
      </c>
    </row>
    <row r="69" spans="1:5" s="24" customFormat="1" ht="60">
      <c r="A69" s="21" t="s">
        <v>99</v>
      </c>
      <c r="B69" s="22" t="s">
        <v>100</v>
      </c>
      <c r="C69" s="23">
        <f>1350000+1677000</f>
        <v>3027000</v>
      </c>
      <c r="D69" s="23">
        <v>1458000</v>
      </c>
      <c r="E69" s="30">
        <v>1574640</v>
      </c>
    </row>
    <row r="70" spans="1:5" s="24" customFormat="1" ht="36.75" customHeight="1">
      <c r="A70" s="21" t="s">
        <v>101</v>
      </c>
      <c r="B70" s="22" t="s">
        <v>102</v>
      </c>
      <c r="C70" s="23">
        <v>867782.65</v>
      </c>
      <c r="D70" s="23">
        <v>0</v>
      </c>
      <c r="E70" s="30">
        <v>0</v>
      </c>
    </row>
    <row r="71" spans="1:5" s="24" customFormat="1" ht="30">
      <c r="A71" s="21" t="s">
        <v>103</v>
      </c>
      <c r="B71" s="22" t="s">
        <v>104</v>
      </c>
      <c r="C71" s="23">
        <f>250000+106180.74+41500+300000+30000</f>
        <v>727680.74</v>
      </c>
      <c r="D71" s="23">
        <v>250000</v>
      </c>
      <c r="E71" s="23">
        <v>250000</v>
      </c>
    </row>
    <row r="72" spans="1:5" s="24" customFormat="1" ht="90">
      <c r="A72" s="26" t="s">
        <v>105</v>
      </c>
      <c r="B72" s="22" t="s">
        <v>106</v>
      </c>
      <c r="C72" s="23">
        <f>30000000+7000000+2660000+2700000+1000000</f>
        <v>43360000</v>
      </c>
      <c r="D72" s="23">
        <v>30000000</v>
      </c>
      <c r="E72" s="23">
        <v>30000000</v>
      </c>
    </row>
    <row r="73" spans="1:5" s="24" customFormat="1" ht="90" hidden="1">
      <c r="A73" s="26" t="s">
        <v>107</v>
      </c>
      <c r="B73" s="22" t="s">
        <v>108</v>
      </c>
      <c r="C73" s="23"/>
      <c r="D73" s="23"/>
      <c r="E73" s="30"/>
    </row>
    <row r="74" spans="1:5" s="24" customFormat="1" ht="45">
      <c r="A74" s="21" t="s">
        <v>109</v>
      </c>
      <c r="B74" s="22" t="s">
        <v>110</v>
      </c>
      <c r="C74" s="23">
        <f>5000000+348800+1064640+3675820</f>
        <v>10089260</v>
      </c>
      <c r="D74" s="23">
        <v>5000000</v>
      </c>
      <c r="E74" s="23">
        <v>5000000</v>
      </c>
    </row>
    <row r="75" spans="1:5" s="24" customFormat="1" ht="75">
      <c r="A75" s="21" t="s">
        <v>111</v>
      </c>
      <c r="B75" s="22" t="s">
        <v>112</v>
      </c>
      <c r="C75" s="23">
        <v>130000</v>
      </c>
      <c r="D75" s="23">
        <v>130000</v>
      </c>
      <c r="E75" s="23">
        <v>130000</v>
      </c>
    </row>
    <row r="76" spans="1:5" ht="105">
      <c r="A76" s="8" t="s">
        <v>113</v>
      </c>
      <c r="B76" s="12" t="s">
        <v>114</v>
      </c>
      <c r="C76" s="13">
        <v>88000</v>
      </c>
      <c r="D76" s="13">
        <v>88000</v>
      </c>
      <c r="E76" s="13">
        <v>88000</v>
      </c>
    </row>
    <row r="77" spans="1:5" ht="105">
      <c r="A77" s="8" t="s">
        <v>115</v>
      </c>
      <c r="B77" s="12" t="s">
        <v>116</v>
      </c>
      <c r="C77" s="13">
        <v>164000</v>
      </c>
      <c r="D77" s="13">
        <v>164000</v>
      </c>
      <c r="E77" s="13">
        <v>164000</v>
      </c>
    </row>
    <row r="78" spans="1:5" s="24" customFormat="1" ht="105">
      <c r="A78" s="26" t="s">
        <v>117</v>
      </c>
      <c r="B78" s="22" t="s">
        <v>118</v>
      </c>
      <c r="C78" s="23">
        <f>45000+6600+90000</f>
        <v>141600</v>
      </c>
      <c r="D78" s="23">
        <v>42000</v>
      </c>
      <c r="E78" s="30">
        <v>40000</v>
      </c>
    </row>
    <row r="79" spans="1:5" s="24" customFormat="1" ht="90.75" customHeight="1">
      <c r="A79" s="26" t="s">
        <v>119</v>
      </c>
      <c r="B79" s="22" t="s">
        <v>120</v>
      </c>
      <c r="C79" s="23">
        <v>5000</v>
      </c>
      <c r="D79" s="23">
        <v>0</v>
      </c>
      <c r="E79" s="30">
        <v>0</v>
      </c>
    </row>
    <row r="80" spans="1:5" s="24" customFormat="1" ht="30">
      <c r="A80" s="21" t="s">
        <v>121</v>
      </c>
      <c r="B80" s="22" t="s">
        <v>122</v>
      </c>
      <c r="C80" s="23">
        <v>4000</v>
      </c>
      <c r="D80" s="23">
        <v>4000</v>
      </c>
      <c r="E80" s="23">
        <v>4000</v>
      </c>
    </row>
    <row r="81" spans="1:7" s="24" customFormat="1" ht="21" hidden="1" customHeight="1">
      <c r="A81" s="21" t="s">
        <v>123</v>
      </c>
      <c r="B81" s="22" t="s">
        <v>124</v>
      </c>
      <c r="C81" s="23"/>
      <c r="D81" s="23"/>
      <c r="E81" s="30"/>
    </row>
    <row r="82" spans="1:7" s="24" customFormat="1" ht="25.5" hidden="1" customHeight="1">
      <c r="A82" s="21" t="s">
        <v>125</v>
      </c>
      <c r="B82" s="22" t="s">
        <v>126</v>
      </c>
      <c r="C82" s="23"/>
      <c r="D82" s="23"/>
      <c r="E82" s="30"/>
    </row>
    <row r="83" spans="1:7" s="24" customFormat="1" ht="39" customHeight="1">
      <c r="A83" s="21" t="s">
        <v>127</v>
      </c>
      <c r="B83" s="22" t="s">
        <v>128</v>
      </c>
      <c r="C83" s="23">
        <v>333000</v>
      </c>
      <c r="D83" s="23">
        <v>0</v>
      </c>
      <c r="E83" s="30">
        <v>0</v>
      </c>
    </row>
    <row r="84" spans="1:7" ht="75">
      <c r="A84" s="9" t="s">
        <v>129</v>
      </c>
      <c r="B84" s="12" t="s">
        <v>130</v>
      </c>
      <c r="C84" s="13">
        <f>1000+1000</f>
        <v>2000</v>
      </c>
      <c r="D84" s="13">
        <f>1000+2000</f>
        <v>3000</v>
      </c>
      <c r="E84" s="13">
        <f>1000+3000</f>
        <v>4000</v>
      </c>
    </row>
    <row r="85" spans="1:7" ht="60">
      <c r="A85" s="9" t="s">
        <v>131</v>
      </c>
      <c r="B85" s="12" t="s">
        <v>132</v>
      </c>
      <c r="C85" s="13">
        <f>476000+2400</f>
        <v>478400</v>
      </c>
      <c r="D85" s="13">
        <f>476000+2400</f>
        <v>478400</v>
      </c>
      <c r="E85" s="13">
        <f>476000+2400</f>
        <v>478400</v>
      </c>
      <c r="G85" s="32"/>
    </row>
    <row r="86" spans="1:7" s="24" customFormat="1" ht="15.75">
      <c r="A86" s="33" t="s">
        <v>180</v>
      </c>
      <c r="B86" s="22" t="s">
        <v>179</v>
      </c>
      <c r="C86" s="23">
        <v>8000</v>
      </c>
      <c r="D86" s="23">
        <v>0</v>
      </c>
      <c r="E86" s="23">
        <v>0</v>
      </c>
      <c r="G86" s="34"/>
    </row>
    <row r="87" spans="1:7" s="24" customFormat="1" ht="105">
      <c r="A87" s="26" t="s">
        <v>133</v>
      </c>
      <c r="B87" s="22" t="s">
        <v>134</v>
      </c>
      <c r="C87" s="23">
        <f>1350000-5000+10000</f>
        <v>1355000</v>
      </c>
      <c r="D87" s="23">
        <v>1300000</v>
      </c>
      <c r="E87" s="30">
        <v>1250000</v>
      </c>
      <c r="G87" s="35"/>
    </row>
    <row r="88" spans="1:7" ht="60.75" customHeight="1">
      <c r="A88" s="9" t="s">
        <v>135</v>
      </c>
      <c r="B88" s="12" t="s">
        <v>136</v>
      </c>
      <c r="C88" s="13">
        <v>80000</v>
      </c>
      <c r="D88" s="13">
        <v>80000</v>
      </c>
      <c r="E88" s="13">
        <v>80000</v>
      </c>
    </row>
    <row r="89" spans="1:7" ht="60">
      <c r="A89" s="9" t="s">
        <v>137</v>
      </c>
      <c r="B89" s="12" t="s">
        <v>138</v>
      </c>
      <c r="C89" s="13">
        <v>4000</v>
      </c>
      <c r="D89" s="13">
        <v>4000</v>
      </c>
      <c r="E89" s="13">
        <v>4000</v>
      </c>
    </row>
    <row r="90" spans="1:7" ht="90">
      <c r="A90" s="9" t="s">
        <v>139</v>
      </c>
      <c r="B90" s="12" t="s">
        <v>140</v>
      </c>
      <c r="C90" s="13">
        <v>1000</v>
      </c>
      <c r="D90" s="13">
        <v>1000</v>
      </c>
      <c r="E90" s="13">
        <v>1000</v>
      </c>
    </row>
    <row r="91" spans="1:7" ht="107.25" customHeight="1">
      <c r="A91" s="8" t="s">
        <v>141</v>
      </c>
      <c r="B91" s="12" t="s">
        <v>142</v>
      </c>
      <c r="C91" s="13">
        <v>30000</v>
      </c>
      <c r="D91" s="13">
        <v>30000</v>
      </c>
      <c r="E91" s="13">
        <v>30000</v>
      </c>
    </row>
    <row r="92" spans="1:7" s="24" customFormat="1" ht="75">
      <c r="A92" s="21" t="s">
        <v>143</v>
      </c>
      <c r="B92" s="22" t="s">
        <v>144</v>
      </c>
      <c r="C92" s="23">
        <f>17907589.74+1466</f>
        <v>17909055.739999998</v>
      </c>
      <c r="D92" s="23">
        <v>17907589.739999998</v>
      </c>
      <c r="E92" s="23">
        <v>17907589.739999998</v>
      </c>
    </row>
    <row r="93" spans="1:7" ht="120">
      <c r="A93" s="8" t="s">
        <v>145</v>
      </c>
      <c r="B93" s="12" t="s">
        <v>146</v>
      </c>
      <c r="C93" s="13">
        <f>250000+20000</f>
        <v>270000</v>
      </c>
      <c r="D93" s="13">
        <f t="shared" ref="D93:E93" si="0">250000+20000</f>
        <v>270000</v>
      </c>
      <c r="E93" s="13">
        <f t="shared" si="0"/>
        <v>270000</v>
      </c>
    </row>
    <row r="94" spans="1:7" ht="60">
      <c r="A94" s="9" t="s">
        <v>147</v>
      </c>
      <c r="B94" s="12" t="s">
        <v>148</v>
      </c>
      <c r="C94" s="13">
        <v>70000</v>
      </c>
      <c r="D94" s="13">
        <v>75000</v>
      </c>
      <c r="E94" s="14">
        <v>80000</v>
      </c>
    </row>
    <row r="95" spans="1:7" s="24" customFormat="1" ht="45">
      <c r="A95" s="21" t="s">
        <v>149</v>
      </c>
      <c r="B95" s="22" t="s">
        <v>150</v>
      </c>
      <c r="C95" s="23">
        <f>20000+20000+100000+1828167.55+16000000+10500000+12993874.32+2566685+534128.15+12000+76783.31+2633537.44</f>
        <v>47285175.770000003</v>
      </c>
      <c r="D95" s="23">
        <f>21000+20000+100000</f>
        <v>141000</v>
      </c>
      <c r="E95" s="23">
        <f>22000+20000+100000</f>
        <v>142000</v>
      </c>
    </row>
    <row r="96" spans="1:7" ht="60">
      <c r="A96" s="9" t="s">
        <v>151</v>
      </c>
      <c r="B96" s="12" t="s">
        <v>152</v>
      </c>
      <c r="C96" s="13">
        <v>75000</v>
      </c>
      <c r="D96" s="13">
        <v>80000</v>
      </c>
      <c r="E96" s="14">
        <v>85000</v>
      </c>
    </row>
    <row r="97" spans="1:5" ht="60">
      <c r="A97" s="9" t="s">
        <v>153</v>
      </c>
      <c r="B97" s="12" t="s">
        <v>154</v>
      </c>
      <c r="C97" s="13">
        <v>108000</v>
      </c>
      <c r="D97" s="13">
        <v>101500</v>
      </c>
      <c r="E97" s="14">
        <v>102000</v>
      </c>
    </row>
    <row r="98" spans="1:5" s="24" customFormat="1" ht="78.75" customHeight="1">
      <c r="A98" s="21" t="s">
        <v>155</v>
      </c>
      <c r="B98" s="22" t="s">
        <v>156</v>
      </c>
      <c r="C98" s="23">
        <f>600000+60000+300000+12000+528000</f>
        <v>1500000</v>
      </c>
      <c r="D98" s="23">
        <f>500000+60000+350000+5000</f>
        <v>915000</v>
      </c>
      <c r="E98" s="30">
        <f>550000+60000+380000+5000</f>
        <v>995000</v>
      </c>
    </row>
    <row r="99" spans="1:5" ht="45.75" customHeight="1">
      <c r="A99" s="9" t="s">
        <v>157</v>
      </c>
      <c r="B99" s="12" t="s">
        <v>158</v>
      </c>
      <c r="C99" s="13">
        <v>10000</v>
      </c>
      <c r="D99" s="13">
        <v>10000</v>
      </c>
      <c r="E99" s="13">
        <v>10000</v>
      </c>
    </row>
    <row r="100" spans="1:5" ht="30" hidden="1">
      <c r="A100" s="9" t="s">
        <v>159</v>
      </c>
      <c r="B100" s="12" t="s">
        <v>160</v>
      </c>
      <c r="C100" s="13"/>
      <c r="D100" s="13"/>
      <c r="E100" s="14"/>
    </row>
    <row r="101" spans="1:5" s="24" customFormat="1" ht="15">
      <c r="A101" s="21" t="s">
        <v>161</v>
      </c>
      <c r="B101" s="22" t="s">
        <v>162</v>
      </c>
      <c r="C101" s="23">
        <f>10000+16248.65</f>
        <v>26248.65</v>
      </c>
      <c r="D101" s="23">
        <v>10000</v>
      </c>
      <c r="E101" s="23">
        <v>10000</v>
      </c>
    </row>
  </sheetData>
  <mergeCells count="12">
    <mergeCell ref="B10:E10"/>
    <mergeCell ref="A11:E11"/>
    <mergeCell ref="A1:F1"/>
    <mergeCell ref="A6:D6"/>
    <mergeCell ref="A7:D7"/>
    <mergeCell ref="B8:E8"/>
    <mergeCell ref="B9:E9"/>
    <mergeCell ref="C15:C16"/>
    <mergeCell ref="D15:E15"/>
    <mergeCell ref="A15:A16"/>
    <mergeCell ref="B15:B16"/>
    <mergeCell ref="A13:E13"/>
  </mergeCells>
  <pageMargins left="0" right="0" top="0" bottom="0" header="0.27559055118110237" footer="0.19685039370078741"/>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1</cp:lastModifiedBy>
  <cp:lastPrinted>2017-07-26T08:14:54Z</cp:lastPrinted>
  <dcterms:created xsi:type="dcterms:W3CDTF">2016-11-02T07:51:11Z</dcterms:created>
  <dcterms:modified xsi:type="dcterms:W3CDTF">2017-09-12T01:07:01Z</dcterms:modified>
</cp:coreProperties>
</file>